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83" i="1"/>
  <c r="H83"/>
  <c r="J83"/>
  <c r="L83"/>
  <c r="N83"/>
</calcChain>
</file>

<file path=xl/sharedStrings.xml><?xml version="1.0" encoding="utf-8"?>
<sst xmlns="http://schemas.openxmlformats.org/spreadsheetml/2006/main" count="168" uniqueCount="99">
  <si>
    <t>չ/մ</t>
  </si>
  <si>
    <t>Քանակ</t>
  </si>
  <si>
    <t>Աղ</t>
  </si>
  <si>
    <t>կգ</t>
  </si>
  <si>
    <t>Ալյուր</t>
  </si>
  <si>
    <t>Բալ</t>
  </si>
  <si>
    <t>Բուսական յուղ /ձեթ/</t>
  </si>
  <si>
    <t>լ</t>
  </si>
  <si>
    <t>Բրինձ</t>
  </si>
  <si>
    <t>Բազուկ /հունիսի 1-ից հունվարի 1-ը/</t>
  </si>
  <si>
    <t>Բազուկ /հունվարի 1-ից հունիսի 1-ը/</t>
  </si>
  <si>
    <t>Բլղուր</t>
  </si>
  <si>
    <t>Գազար /հունիսի 1-ից հունվարի 1-ը/</t>
  </si>
  <si>
    <t>Գազար /հունվարի 1-ից հունիսի 1-ը/</t>
  </si>
  <si>
    <t>Դափնետերև</t>
  </si>
  <si>
    <t>Դդմիկ</t>
  </si>
  <si>
    <t>Դեղձ</t>
  </si>
  <si>
    <t>Թխվածքաբլիթ</t>
  </si>
  <si>
    <t>Թեյ</t>
  </si>
  <si>
    <t xml:space="preserve">Թթվասեր </t>
  </si>
  <si>
    <t>Լոլիկ</t>
  </si>
  <si>
    <t>Խնձոր</t>
  </si>
  <si>
    <t>Խտացրած կաթ</t>
  </si>
  <si>
    <t>Խմորիչ /դրոժ/</t>
  </si>
  <si>
    <t>Ծիրան</t>
  </si>
  <si>
    <t>Կակաո</t>
  </si>
  <si>
    <t>կապ</t>
  </si>
  <si>
    <t>Կոնֆետեղեն</t>
  </si>
  <si>
    <t xml:space="preserve">Կարագ </t>
  </si>
  <si>
    <t>Կաթնաշոռ</t>
  </si>
  <si>
    <t>Կարտոֆիլ /հունիսի 1-ից հունվարի 1-ը/</t>
  </si>
  <si>
    <t>Կարտոֆիլ /հունվարի 1-ից հունիսի 1-ը/</t>
  </si>
  <si>
    <t>Կաղամբ /հունիսի 1-ից հունվարի 1-ը/</t>
  </si>
  <si>
    <t>Կաղամբ /հունվարի 1-ից հունիսի 1-ը/</t>
  </si>
  <si>
    <t>Կաթ</t>
  </si>
  <si>
    <t xml:space="preserve">Կիսել </t>
  </si>
  <si>
    <t>Կիտրոն</t>
  </si>
  <si>
    <t>Հաց</t>
  </si>
  <si>
    <t>Հավի միս</t>
  </si>
  <si>
    <t>Հավի ձու</t>
  </si>
  <si>
    <t>հատ</t>
  </si>
  <si>
    <t>Հնդկաձավար</t>
  </si>
  <si>
    <t>Հաճարաձավար</t>
  </si>
  <si>
    <t>Մակարոնեղեն</t>
  </si>
  <si>
    <t>Մածուն</t>
  </si>
  <si>
    <t>Շաքարավազ</t>
  </si>
  <si>
    <t>Ոլոռ /պահածո/</t>
  </si>
  <si>
    <t>բանկա</t>
  </si>
  <si>
    <t>Ոլոռ</t>
  </si>
  <si>
    <t>Ոսպ</t>
  </si>
  <si>
    <t>Չամիչ</t>
  </si>
  <si>
    <t xml:space="preserve">Չոր միրգ </t>
  </si>
  <si>
    <t xml:space="preserve">Պանիր </t>
  </si>
  <si>
    <t>Ջեմ</t>
  </si>
  <si>
    <t>Սմբուկ</t>
  </si>
  <si>
    <t>Սոխ</t>
  </si>
  <si>
    <t>Սպիտակաձավար</t>
  </si>
  <si>
    <t>Սիսեռ</t>
  </si>
  <si>
    <t>Սալոր</t>
  </si>
  <si>
    <t xml:space="preserve">Սոդա </t>
  </si>
  <si>
    <t>համեմունքներ</t>
  </si>
  <si>
    <t>տուփ</t>
  </si>
  <si>
    <t>Վաֆլի</t>
  </si>
  <si>
    <t>Վարունգ</t>
  </si>
  <si>
    <t xml:space="preserve">Տավարի միս </t>
  </si>
  <si>
    <t>Տաքդեղ /պղպեղ/</t>
  </si>
  <si>
    <t>Տոմատի մածուկ</t>
  </si>
  <si>
    <t>Ցորենաձավար</t>
  </si>
  <si>
    <t>Բանան</t>
  </si>
  <si>
    <t>մանդարին</t>
  </si>
  <si>
    <t>նարինջ</t>
  </si>
  <si>
    <t>միավորի  գինը</t>
  </si>
  <si>
    <t>անվանումը</t>
  </si>
  <si>
    <t>Ապրանքի</t>
  </si>
  <si>
    <t>քանակ</t>
  </si>
  <si>
    <t>գին</t>
  </si>
  <si>
    <t>Նախատեսված   է  գնել   2015թ.</t>
  </si>
  <si>
    <t>Ընդամենը</t>
  </si>
  <si>
    <t xml:space="preserve"> լոբի</t>
  </si>
  <si>
    <t>Հավի կրցքամիս</t>
  </si>
  <si>
    <t>Տավարի միս փափուկ</t>
  </si>
  <si>
    <t xml:space="preserve"> Լոբի  կանաչ</t>
  </si>
  <si>
    <t>l   Եռամսյակ</t>
  </si>
  <si>
    <t xml:space="preserve"> ll  եռամսյակ</t>
  </si>
  <si>
    <t>lll  եռամսյակ</t>
  </si>
  <si>
    <t>IV   եռամսյակ</t>
  </si>
  <si>
    <t>գումար</t>
  </si>
  <si>
    <t>հ/հ</t>
  </si>
  <si>
    <t>Հավելված  N  2</t>
  </si>
  <si>
    <t>&lt;&lt;   &gt;&gt;--------------2015թ.  Կնքված</t>
  </si>
  <si>
    <t>ՀՀ-ԱՄԱՀՄՄ-ՀՈԱԿ-ՇՇՇՀՊՁԲ-11/2-1/1 պայմանագրի</t>
  </si>
  <si>
    <t>Գ Ն Մ Ա Ն    Ժ Ա Մ Ա Ն Ա Կ Ա Ց ՈՒ Յ Ց</t>
  </si>
  <si>
    <t>Արարատի  մարզի  Այնթապ  համայնքի  մսուր-մանկապարտեզ  ՀՈԱԿ-ի</t>
  </si>
  <si>
    <t>Այնթապի  մսուր-մանկապարտեզ  ՀՈԱԿ</t>
  </si>
  <si>
    <t>ԱԿԲԱ-ԿՐԵԴԻՏ  ԱԳՐԻԿՈԼ  ԲԱՆԿ  Մասիս  մ/ճ</t>
  </si>
  <si>
    <t>ՀՀ  220165200019000                             ՀՎՀՀ  03812655</t>
  </si>
  <si>
    <t>ՏՆՕՐԵՆ                                                      Է.Վարդանյան</t>
  </si>
  <si>
    <t>Կանաչի/01,05-ից  01,10-ը/</t>
  </si>
  <si>
    <t>Կանաչի/01,10-ից  01,01,05-ը/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</si>
</sst>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Y91"/>
  <sheetViews>
    <sheetView tabSelected="1" topLeftCell="A53" workbookViewId="0">
      <selection activeCell="A85" sqref="A85"/>
    </sheetView>
  </sheetViews>
  <sheetFormatPr defaultRowHeight="15"/>
  <cols>
    <col min="1" max="1" width="3.5703125" customWidth="1"/>
    <col min="2" max="2" width="16.7109375" customWidth="1"/>
    <col min="4" max="4" width="14.140625" customWidth="1"/>
  </cols>
  <sheetData>
    <row r="3" spans="1:25">
      <c r="J3" s="6" t="s">
        <v>88</v>
      </c>
      <c r="K3" s="6"/>
      <c r="L3" s="6"/>
      <c r="M3" s="6"/>
    </row>
    <row r="4" spans="1:25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>
      <c r="H5" s="5" t="s">
        <v>89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5">
      <c r="G6" s="5" t="s">
        <v>90</v>
      </c>
      <c r="H6" s="5"/>
      <c r="I6" s="5"/>
      <c r="J6" s="5"/>
      <c r="K6" s="5"/>
      <c r="L6" s="5"/>
    </row>
    <row r="8" spans="1:25">
      <c r="E8" s="5" t="s">
        <v>91</v>
      </c>
      <c r="F8" s="5"/>
      <c r="G8" s="5"/>
      <c r="H8" s="5"/>
      <c r="I8" s="5"/>
      <c r="J8" s="5"/>
    </row>
    <row r="9" spans="1:25">
      <c r="B9" s="7" t="s">
        <v>92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25">
      <c r="B11" s="4" t="s">
        <v>73</v>
      </c>
      <c r="C11" s="4"/>
      <c r="D11" s="4"/>
      <c r="E11" s="4" t="s">
        <v>76</v>
      </c>
      <c r="F11" s="4"/>
      <c r="G11" s="4"/>
      <c r="H11" s="4"/>
      <c r="I11" s="4"/>
      <c r="J11" s="4"/>
      <c r="K11" s="4"/>
      <c r="L11" s="4"/>
      <c r="M11" s="4" t="s">
        <v>77</v>
      </c>
      <c r="N11" s="4"/>
    </row>
    <row r="12" spans="1:25">
      <c r="A12" t="s">
        <v>87</v>
      </c>
      <c r="B12" s="4"/>
      <c r="C12" s="4"/>
      <c r="D12" s="4"/>
      <c r="E12" s="4" t="s">
        <v>82</v>
      </c>
      <c r="F12" s="4"/>
      <c r="G12" s="4" t="s">
        <v>83</v>
      </c>
      <c r="H12" s="4"/>
      <c r="I12" s="4" t="s">
        <v>84</v>
      </c>
      <c r="J12" s="4"/>
      <c r="K12" s="4" t="s">
        <v>85</v>
      </c>
      <c r="L12" s="4"/>
      <c r="M12" s="4"/>
      <c r="N12" s="4"/>
    </row>
    <row r="13" spans="1:25">
      <c r="B13" s="2" t="s">
        <v>72</v>
      </c>
      <c r="C13" s="1" t="s">
        <v>0</v>
      </c>
      <c r="D13" s="2" t="s">
        <v>71</v>
      </c>
      <c r="E13" s="1" t="s">
        <v>74</v>
      </c>
      <c r="F13" s="1" t="s">
        <v>75</v>
      </c>
      <c r="G13" s="1" t="s">
        <v>74</v>
      </c>
      <c r="H13" s="1" t="s">
        <v>75</v>
      </c>
      <c r="I13" s="1" t="s">
        <v>74</v>
      </c>
      <c r="J13" s="1" t="s">
        <v>75</v>
      </c>
      <c r="K13" s="1" t="s">
        <v>74</v>
      </c>
      <c r="L13" s="1" t="s">
        <v>75</v>
      </c>
      <c r="M13" s="1" t="s">
        <v>1</v>
      </c>
      <c r="N13" s="1" t="s">
        <v>86</v>
      </c>
    </row>
    <row r="14" spans="1:25">
      <c r="A14">
        <v>1</v>
      </c>
      <c r="B14" s="1" t="s">
        <v>2</v>
      </c>
      <c r="C14" s="3" t="s">
        <v>3</v>
      </c>
      <c r="D14" s="3">
        <v>170</v>
      </c>
      <c r="E14" s="1">
        <v>30</v>
      </c>
      <c r="F14" s="1">
        <v>5100</v>
      </c>
      <c r="G14" s="1">
        <v>40</v>
      </c>
      <c r="H14" s="1">
        <v>6800</v>
      </c>
      <c r="I14" s="1">
        <v>40</v>
      </c>
      <c r="J14" s="1">
        <v>6800</v>
      </c>
      <c r="K14" s="1">
        <v>50</v>
      </c>
      <c r="L14" s="1">
        <v>8500</v>
      </c>
      <c r="M14" s="1">
        <v>160</v>
      </c>
      <c r="N14" s="1">
        <v>27200</v>
      </c>
    </row>
    <row r="15" spans="1:25">
      <c r="A15">
        <v>2</v>
      </c>
      <c r="B15" s="1" t="s">
        <v>4</v>
      </c>
      <c r="C15" s="3" t="s">
        <v>3</v>
      </c>
      <c r="D15" s="3">
        <v>280</v>
      </c>
      <c r="E15" s="1">
        <v>25</v>
      </c>
      <c r="F15" s="1">
        <v>7000</v>
      </c>
      <c r="G15" s="1">
        <v>25</v>
      </c>
      <c r="H15" s="1">
        <v>7000</v>
      </c>
      <c r="I15" s="1">
        <v>25</v>
      </c>
      <c r="J15" s="1">
        <v>7000</v>
      </c>
      <c r="K15" s="1">
        <v>50</v>
      </c>
      <c r="L15" s="1">
        <v>14000</v>
      </c>
      <c r="M15" s="1">
        <v>125</v>
      </c>
      <c r="N15" s="1">
        <v>35000</v>
      </c>
    </row>
    <row r="16" spans="1:25">
      <c r="A16">
        <v>3</v>
      </c>
      <c r="B16" s="1" t="s">
        <v>5</v>
      </c>
      <c r="C16" s="3" t="s">
        <v>3</v>
      </c>
      <c r="D16" s="3">
        <v>150</v>
      </c>
      <c r="E16" s="1"/>
      <c r="F16" s="1"/>
      <c r="G16" s="1"/>
      <c r="H16" s="1"/>
      <c r="I16" s="1">
        <v>50</v>
      </c>
      <c r="J16" s="1">
        <v>7500</v>
      </c>
      <c r="K16" s="1"/>
      <c r="L16" s="1"/>
      <c r="M16" s="1">
        <v>50</v>
      </c>
      <c r="N16" s="1">
        <v>7500</v>
      </c>
    </row>
    <row r="17" spans="1:14" ht="30">
      <c r="A17">
        <v>4</v>
      </c>
      <c r="B17" s="2" t="s">
        <v>6</v>
      </c>
      <c r="C17" s="3" t="s">
        <v>7</v>
      </c>
      <c r="D17" s="3">
        <v>800</v>
      </c>
      <c r="E17" s="1">
        <v>60</v>
      </c>
      <c r="F17" s="1">
        <v>48000</v>
      </c>
      <c r="G17" s="1">
        <v>100</v>
      </c>
      <c r="H17" s="1">
        <v>80000</v>
      </c>
      <c r="I17" s="1">
        <v>60</v>
      </c>
      <c r="J17" s="1">
        <v>48000</v>
      </c>
      <c r="K17" s="1">
        <v>80</v>
      </c>
      <c r="L17" s="1">
        <v>64000</v>
      </c>
      <c r="M17" s="1">
        <v>300</v>
      </c>
      <c r="N17" s="1">
        <v>240000</v>
      </c>
    </row>
    <row r="18" spans="1:14">
      <c r="A18">
        <v>5</v>
      </c>
      <c r="B18" s="1" t="s">
        <v>8</v>
      </c>
      <c r="C18" s="3" t="s">
        <v>3</v>
      </c>
      <c r="D18" s="3">
        <v>660</v>
      </c>
      <c r="E18" s="1">
        <v>80</v>
      </c>
      <c r="F18" s="1">
        <v>52800</v>
      </c>
      <c r="G18" s="1">
        <v>150</v>
      </c>
      <c r="H18" s="1">
        <v>99000</v>
      </c>
      <c r="I18" s="1">
        <v>80</v>
      </c>
      <c r="J18" s="1">
        <v>52800</v>
      </c>
      <c r="K18" s="1">
        <v>140</v>
      </c>
      <c r="L18" s="1">
        <v>92400</v>
      </c>
      <c r="M18" s="1">
        <v>450</v>
      </c>
      <c r="N18" s="1">
        <v>297000</v>
      </c>
    </row>
    <row r="19" spans="1:14" ht="45">
      <c r="A19">
        <v>6</v>
      </c>
      <c r="B19" s="2" t="s">
        <v>9</v>
      </c>
      <c r="C19" s="3" t="s">
        <v>3</v>
      </c>
      <c r="D19" s="3">
        <v>180</v>
      </c>
      <c r="E19" s="1"/>
      <c r="F19" s="1"/>
      <c r="G19" s="1"/>
      <c r="H19" s="1"/>
      <c r="I19" s="1">
        <v>80</v>
      </c>
      <c r="J19" s="1">
        <v>14400</v>
      </c>
      <c r="K19" s="1">
        <v>220</v>
      </c>
      <c r="L19" s="1">
        <v>39600</v>
      </c>
      <c r="M19" s="1">
        <v>300</v>
      </c>
      <c r="N19" s="1">
        <v>54000</v>
      </c>
    </row>
    <row r="20" spans="1:14" ht="45">
      <c r="A20">
        <v>7</v>
      </c>
      <c r="B20" s="2" t="s">
        <v>10</v>
      </c>
      <c r="C20" s="3" t="s">
        <v>3</v>
      </c>
      <c r="D20" s="3">
        <v>280</v>
      </c>
      <c r="E20" s="1"/>
      <c r="F20" s="1"/>
      <c r="G20" s="1">
        <v>60</v>
      </c>
      <c r="H20" s="1">
        <v>16800</v>
      </c>
      <c r="I20" s="1"/>
      <c r="J20" s="1"/>
      <c r="K20" s="1"/>
      <c r="L20" s="1"/>
      <c r="M20" s="1">
        <v>60</v>
      </c>
      <c r="N20" s="1">
        <v>16800</v>
      </c>
    </row>
    <row r="21" spans="1:14">
      <c r="A21">
        <v>8</v>
      </c>
      <c r="B21" s="1" t="s">
        <v>11</v>
      </c>
      <c r="C21" s="3" t="s">
        <v>3</v>
      </c>
      <c r="D21" s="3">
        <v>450</v>
      </c>
      <c r="E21" s="1">
        <v>30</v>
      </c>
      <c r="F21" s="1">
        <v>13500</v>
      </c>
      <c r="G21" s="1">
        <v>40</v>
      </c>
      <c r="H21" s="1">
        <v>18000</v>
      </c>
      <c r="I21" s="1">
        <v>10</v>
      </c>
      <c r="J21" s="1">
        <v>4500</v>
      </c>
      <c r="K21" s="1">
        <v>40</v>
      </c>
      <c r="L21" s="1">
        <v>18000</v>
      </c>
      <c r="M21" s="1">
        <v>120</v>
      </c>
      <c r="N21" s="1">
        <v>54000</v>
      </c>
    </row>
    <row r="22" spans="1:14" ht="45">
      <c r="A22">
        <v>9</v>
      </c>
      <c r="B22" s="2" t="s">
        <v>12</v>
      </c>
      <c r="C22" s="3" t="s">
        <v>3</v>
      </c>
      <c r="D22" s="3">
        <v>180</v>
      </c>
      <c r="E22" s="1"/>
      <c r="F22" s="1"/>
      <c r="G22" s="1"/>
      <c r="H22" s="1"/>
      <c r="I22" s="1">
        <v>80</v>
      </c>
      <c r="J22" s="1">
        <v>14400</v>
      </c>
      <c r="K22" s="1">
        <v>170</v>
      </c>
      <c r="L22" s="1">
        <v>30600</v>
      </c>
      <c r="M22" s="1">
        <v>250</v>
      </c>
      <c r="N22" s="1">
        <v>45000</v>
      </c>
    </row>
    <row r="23" spans="1:14" ht="45">
      <c r="A23">
        <v>10</v>
      </c>
      <c r="B23" s="2" t="s">
        <v>13</v>
      </c>
      <c r="C23" s="3" t="s">
        <v>3</v>
      </c>
      <c r="D23" s="3">
        <v>250</v>
      </c>
      <c r="E23" s="1"/>
      <c r="F23" s="1"/>
      <c r="G23" s="1">
        <v>80</v>
      </c>
      <c r="H23" s="1">
        <v>20000</v>
      </c>
      <c r="I23" s="1"/>
      <c r="J23" s="1"/>
      <c r="K23" s="1"/>
      <c r="L23" s="1"/>
      <c r="M23" s="1">
        <v>80</v>
      </c>
      <c r="N23" s="1">
        <v>20000</v>
      </c>
    </row>
    <row r="24" spans="1:14">
      <c r="A24">
        <v>11</v>
      </c>
      <c r="B24" s="1" t="s">
        <v>14</v>
      </c>
      <c r="C24" s="3" t="s">
        <v>3</v>
      </c>
      <c r="D24" s="3">
        <v>3900</v>
      </c>
      <c r="E24" s="1">
        <v>1</v>
      </c>
      <c r="F24" s="1">
        <v>3900</v>
      </c>
      <c r="G24" s="1"/>
      <c r="H24" s="1"/>
      <c r="I24" s="1"/>
      <c r="J24" s="1"/>
      <c r="K24" s="1">
        <v>1</v>
      </c>
      <c r="L24" s="1">
        <v>3900</v>
      </c>
      <c r="M24" s="1">
        <v>2</v>
      </c>
      <c r="N24" s="1">
        <v>7800</v>
      </c>
    </row>
    <row r="25" spans="1:14">
      <c r="A25">
        <v>12</v>
      </c>
      <c r="B25" s="1" t="s">
        <v>15</v>
      </c>
      <c r="C25" s="3" t="s">
        <v>3</v>
      </c>
      <c r="D25" s="3">
        <v>110</v>
      </c>
      <c r="E25" s="1"/>
      <c r="F25" s="1"/>
      <c r="G25" s="1"/>
      <c r="H25" s="1"/>
      <c r="I25" s="1">
        <v>50</v>
      </c>
      <c r="J25" s="1">
        <v>5500</v>
      </c>
      <c r="K25" s="1"/>
      <c r="L25" s="1"/>
      <c r="M25" s="1">
        <v>50</v>
      </c>
      <c r="N25" s="1">
        <v>5500</v>
      </c>
    </row>
    <row r="26" spans="1:14">
      <c r="A26">
        <v>13</v>
      </c>
      <c r="B26" s="1" t="s">
        <v>16</v>
      </c>
      <c r="C26" s="3" t="s">
        <v>3</v>
      </c>
      <c r="D26" s="3">
        <v>250</v>
      </c>
      <c r="E26" s="1"/>
      <c r="F26" s="1"/>
      <c r="G26" s="1"/>
      <c r="H26" s="1"/>
      <c r="I26" s="1">
        <v>60</v>
      </c>
      <c r="J26" s="1">
        <v>15000</v>
      </c>
      <c r="K26" s="1">
        <v>70</v>
      </c>
      <c r="L26" s="1">
        <v>17500</v>
      </c>
      <c r="M26" s="1">
        <v>130</v>
      </c>
      <c r="N26" s="1">
        <v>32500</v>
      </c>
    </row>
    <row r="27" spans="1:14">
      <c r="A27">
        <v>14</v>
      </c>
      <c r="B27" s="1" t="s">
        <v>17</v>
      </c>
      <c r="C27" s="3" t="s">
        <v>3</v>
      </c>
      <c r="D27" s="3">
        <v>700</v>
      </c>
      <c r="E27" s="1">
        <v>120</v>
      </c>
      <c r="F27" s="1">
        <v>84000</v>
      </c>
      <c r="G27" s="1">
        <v>180</v>
      </c>
      <c r="H27" s="1">
        <v>126000</v>
      </c>
      <c r="I27" s="1">
        <v>120</v>
      </c>
      <c r="J27" s="1">
        <v>84000</v>
      </c>
      <c r="K27" s="1">
        <v>200</v>
      </c>
      <c r="L27" s="1">
        <v>140000</v>
      </c>
      <c r="M27" s="1">
        <v>620</v>
      </c>
      <c r="N27" s="1">
        <v>434000</v>
      </c>
    </row>
    <row r="28" spans="1:14">
      <c r="A28">
        <v>15</v>
      </c>
      <c r="B28" s="1" t="s">
        <v>18</v>
      </c>
      <c r="C28" s="3" t="s">
        <v>3</v>
      </c>
      <c r="D28" s="3">
        <v>6000</v>
      </c>
      <c r="E28" s="1">
        <v>1</v>
      </c>
      <c r="F28" s="1">
        <v>6000</v>
      </c>
      <c r="G28" s="1">
        <v>2</v>
      </c>
      <c r="H28" s="1">
        <v>12000</v>
      </c>
      <c r="I28" s="1">
        <v>1</v>
      </c>
      <c r="J28" s="1">
        <v>6000</v>
      </c>
      <c r="K28" s="1">
        <v>2</v>
      </c>
      <c r="L28" s="1">
        <v>12000</v>
      </c>
      <c r="M28" s="1">
        <v>6</v>
      </c>
      <c r="N28" s="1">
        <v>36000</v>
      </c>
    </row>
    <row r="29" spans="1:14">
      <c r="A29">
        <v>16</v>
      </c>
      <c r="B29" s="1" t="s">
        <v>19</v>
      </c>
      <c r="C29" s="3" t="s">
        <v>3</v>
      </c>
      <c r="D29" s="3">
        <v>720</v>
      </c>
      <c r="E29" s="1">
        <v>20</v>
      </c>
      <c r="F29" s="1">
        <v>14400</v>
      </c>
      <c r="G29" s="1">
        <v>40</v>
      </c>
      <c r="H29" s="1">
        <v>28800</v>
      </c>
      <c r="I29" s="1">
        <v>30</v>
      </c>
      <c r="J29" s="1">
        <v>21600</v>
      </c>
      <c r="K29" s="1">
        <v>60</v>
      </c>
      <c r="L29" s="1">
        <v>43200</v>
      </c>
      <c r="M29" s="1">
        <v>150</v>
      </c>
      <c r="N29" s="1">
        <v>108000</v>
      </c>
    </row>
    <row r="30" spans="1:14">
      <c r="A30">
        <v>17</v>
      </c>
      <c r="B30" s="1" t="s">
        <v>81</v>
      </c>
      <c r="C30" s="3" t="s">
        <v>3</v>
      </c>
      <c r="D30" s="3">
        <v>250</v>
      </c>
      <c r="E30" s="1"/>
      <c r="F30" s="1"/>
      <c r="G30" s="1"/>
      <c r="H30" s="1"/>
      <c r="I30" s="1">
        <v>70</v>
      </c>
      <c r="J30" s="1">
        <v>17500</v>
      </c>
      <c r="K30" s="1">
        <v>60</v>
      </c>
      <c r="L30" s="1">
        <v>15000</v>
      </c>
      <c r="M30" s="1">
        <v>130</v>
      </c>
      <c r="N30" s="1">
        <v>32500</v>
      </c>
    </row>
    <row r="31" spans="1:14">
      <c r="A31">
        <v>18</v>
      </c>
      <c r="B31" s="1" t="s">
        <v>78</v>
      </c>
      <c r="C31" s="3" t="s">
        <v>3</v>
      </c>
      <c r="D31" s="3">
        <v>1200</v>
      </c>
      <c r="E31" s="1">
        <v>10</v>
      </c>
      <c r="F31" s="1">
        <v>12000</v>
      </c>
      <c r="G31" s="1">
        <v>10</v>
      </c>
      <c r="H31" s="1">
        <v>12000</v>
      </c>
      <c r="I31" s="1"/>
      <c r="J31" s="1"/>
      <c r="K31" s="1">
        <v>20</v>
      </c>
      <c r="L31" s="1">
        <v>24000</v>
      </c>
      <c r="M31" s="1">
        <v>40</v>
      </c>
      <c r="N31" s="1">
        <v>48000</v>
      </c>
    </row>
    <row r="32" spans="1:14">
      <c r="A32">
        <v>19</v>
      </c>
      <c r="B32" s="1" t="s">
        <v>20</v>
      </c>
      <c r="C32" s="3" t="s">
        <v>3</v>
      </c>
      <c r="D32" s="3">
        <v>150</v>
      </c>
      <c r="E32" s="1"/>
      <c r="F32" s="1"/>
      <c r="G32" s="1"/>
      <c r="H32" s="1"/>
      <c r="I32" s="1">
        <v>50</v>
      </c>
      <c r="J32" s="1">
        <v>7500</v>
      </c>
      <c r="K32" s="1">
        <v>50</v>
      </c>
      <c r="L32" s="1">
        <v>7500</v>
      </c>
      <c r="M32" s="1">
        <v>100</v>
      </c>
      <c r="N32" s="1">
        <v>15000</v>
      </c>
    </row>
    <row r="33" spans="1:14">
      <c r="A33">
        <v>20</v>
      </c>
      <c r="B33" s="1" t="s">
        <v>21</v>
      </c>
      <c r="C33" s="3" t="s">
        <v>3</v>
      </c>
      <c r="D33" s="3">
        <v>200</v>
      </c>
      <c r="E33" s="1">
        <v>120</v>
      </c>
      <c r="F33" s="1">
        <v>24000</v>
      </c>
      <c r="G33" s="1">
        <v>150</v>
      </c>
      <c r="H33" s="1">
        <v>30000</v>
      </c>
      <c r="I33" s="1">
        <v>100</v>
      </c>
      <c r="J33" s="1">
        <v>20000</v>
      </c>
      <c r="K33" s="1">
        <v>180</v>
      </c>
      <c r="L33" s="1">
        <v>36000</v>
      </c>
      <c r="M33" s="1">
        <v>550</v>
      </c>
      <c r="N33" s="1">
        <v>110000</v>
      </c>
    </row>
    <row r="34" spans="1:14">
      <c r="A34">
        <v>21</v>
      </c>
      <c r="B34" s="1" t="s">
        <v>22</v>
      </c>
      <c r="C34" s="3" t="s">
        <v>3</v>
      </c>
      <c r="D34" s="3">
        <v>1200</v>
      </c>
      <c r="E34" s="1">
        <v>40</v>
      </c>
      <c r="F34" s="1">
        <v>48000</v>
      </c>
      <c r="G34" s="1">
        <v>60</v>
      </c>
      <c r="H34" s="1">
        <v>72000</v>
      </c>
      <c r="I34" s="1">
        <v>30</v>
      </c>
      <c r="J34" s="1">
        <v>36000</v>
      </c>
      <c r="K34" s="1">
        <v>70</v>
      </c>
      <c r="L34" s="1">
        <v>84000</v>
      </c>
      <c r="M34" s="1">
        <v>200</v>
      </c>
      <c r="N34" s="1">
        <v>240000</v>
      </c>
    </row>
    <row r="35" spans="1:14">
      <c r="A35">
        <v>22</v>
      </c>
      <c r="B35" s="1" t="s">
        <v>23</v>
      </c>
      <c r="C35" s="3" t="s">
        <v>3</v>
      </c>
      <c r="D35" s="3">
        <v>1700</v>
      </c>
      <c r="E35" s="1">
        <v>1</v>
      </c>
      <c r="F35" s="1">
        <v>1700</v>
      </c>
      <c r="G35" s="1"/>
      <c r="H35" s="1"/>
      <c r="I35" s="1"/>
      <c r="J35" s="1"/>
      <c r="K35" s="1">
        <v>1</v>
      </c>
      <c r="L35" s="1">
        <v>1700</v>
      </c>
      <c r="M35" s="1">
        <v>2</v>
      </c>
      <c r="N35" s="1">
        <v>3400</v>
      </c>
    </row>
    <row r="36" spans="1:14">
      <c r="A36">
        <v>23</v>
      </c>
      <c r="B36" s="1" t="s">
        <v>24</v>
      </c>
      <c r="C36" s="3" t="s">
        <v>3</v>
      </c>
      <c r="D36" s="3">
        <v>150</v>
      </c>
      <c r="E36" s="1"/>
      <c r="F36" s="1"/>
      <c r="G36" s="1"/>
      <c r="H36" s="1"/>
      <c r="I36" s="1">
        <v>100</v>
      </c>
      <c r="J36" s="1">
        <v>15000</v>
      </c>
      <c r="K36" s="1"/>
      <c r="L36" s="1"/>
      <c r="M36" s="1">
        <v>100</v>
      </c>
      <c r="N36" s="1">
        <v>15000</v>
      </c>
    </row>
    <row r="37" spans="1:14">
      <c r="A37">
        <v>24</v>
      </c>
      <c r="B37" s="1" t="s">
        <v>25</v>
      </c>
      <c r="C37" s="3" t="s">
        <v>3</v>
      </c>
      <c r="D37" s="3">
        <v>2900</v>
      </c>
      <c r="E37" s="1">
        <v>1</v>
      </c>
      <c r="F37" s="1">
        <v>2900</v>
      </c>
      <c r="G37" s="1">
        <v>2</v>
      </c>
      <c r="H37" s="1">
        <v>5800</v>
      </c>
      <c r="I37" s="1">
        <v>1</v>
      </c>
      <c r="J37" s="1">
        <v>2900</v>
      </c>
      <c r="K37" s="1">
        <v>2</v>
      </c>
      <c r="L37" s="1">
        <v>5800</v>
      </c>
      <c r="M37" s="1">
        <v>6</v>
      </c>
      <c r="N37" s="1">
        <v>17400</v>
      </c>
    </row>
    <row r="38" spans="1:14" ht="30">
      <c r="A38">
        <v>25</v>
      </c>
      <c r="B38" s="2" t="s">
        <v>97</v>
      </c>
      <c r="C38" s="3" t="s">
        <v>26</v>
      </c>
      <c r="D38" s="3">
        <v>190</v>
      </c>
      <c r="E38" s="1">
        <v>60</v>
      </c>
      <c r="F38" s="1">
        <v>11400</v>
      </c>
      <c r="G38" s="1"/>
      <c r="H38" s="1"/>
      <c r="I38" s="1"/>
      <c r="J38" s="1"/>
      <c r="K38" s="1">
        <v>40</v>
      </c>
      <c r="L38" s="1">
        <v>7600</v>
      </c>
      <c r="M38" s="1">
        <v>100</v>
      </c>
      <c r="N38" s="1">
        <v>19000</v>
      </c>
    </row>
    <row r="39" spans="1:14" ht="30">
      <c r="A39">
        <v>26</v>
      </c>
      <c r="B39" s="2" t="s">
        <v>98</v>
      </c>
      <c r="C39" s="3" t="s">
        <v>26</v>
      </c>
      <c r="D39" s="3">
        <v>100</v>
      </c>
      <c r="E39" s="1"/>
      <c r="F39" s="1"/>
      <c r="G39" s="1">
        <v>90</v>
      </c>
      <c r="H39" s="1">
        <v>9000</v>
      </c>
      <c r="I39" s="1">
        <v>70</v>
      </c>
      <c r="J39" s="1">
        <v>7000</v>
      </c>
      <c r="K39" s="1">
        <v>40</v>
      </c>
      <c r="L39" s="1">
        <v>4000</v>
      </c>
      <c r="M39" s="1">
        <v>200</v>
      </c>
      <c r="N39" s="1">
        <v>20000</v>
      </c>
    </row>
    <row r="40" spans="1:14">
      <c r="A40">
        <v>27</v>
      </c>
      <c r="B40" s="1" t="s">
        <v>27</v>
      </c>
      <c r="C40" s="3" t="s">
        <v>3</v>
      </c>
      <c r="D40" s="3">
        <v>1250</v>
      </c>
      <c r="E40" s="1">
        <v>30</v>
      </c>
      <c r="F40" s="1">
        <v>37500</v>
      </c>
      <c r="G40" s="1">
        <v>40</v>
      </c>
      <c r="H40" s="1">
        <v>50000</v>
      </c>
      <c r="I40" s="1">
        <v>30</v>
      </c>
      <c r="J40" s="1">
        <v>37500</v>
      </c>
      <c r="K40" s="1">
        <v>50</v>
      </c>
      <c r="L40" s="1">
        <v>62500</v>
      </c>
      <c r="M40" s="1">
        <v>150</v>
      </c>
      <c r="N40" s="1">
        <v>187500</v>
      </c>
    </row>
    <row r="41" spans="1:14">
      <c r="A41">
        <v>28</v>
      </c>
      <c r="B41" s="1" t="s">
        <v>28</v>
      </c>
      <c r="C41" s="3" t="s">
        <v>3</v>
      </c>
      <c r="D41" s="3">
        <v>2800</v>
      </c>
      <c r="E41" s="1">
        <v>70</v>
      </c>
      <c r="F41" s="1">
        <v>196000</v>
      </c>
      <c r="G41" s="1">
        <v>100</v>
      </c>
      <c r="H41" s="1">
        <v>280000</v>
      </c>
      <c r="I41" s="1">
        <v>60</v>
      </c>
      <c r="J41" s="1">
        <v>168000</v>
      </c>
      <c r="K41" s="1">
        <v>100</v>
      </c>
      <c r="L41" s="1">
        <v>280000</v>
      </c>
      <c r="M41" s="1">
        <v>330</v>
      </c>
      <c r="N41" s="1">
        <v>924000</v>
      </c>
    </row>
    <row r="42" spans="1:14">
      <c r="A42">
        <v>29</v>
      </c>
      <c r="B42" s="1" t="s">
        <v>29</v>
      </c>
      <c r="C42" s="3" t="s">
        <v>3</v>
      </c>
      <c r="D42" s="3">
        <v>1400</v>
      </c>
      <c r="E42" s="1">
        <v>10</v>
      </c>
      <c r="F42" s="1">
        <v>14000</v>
      </c>
      <c r="G42" s="1">
        <v>25</v>
      </c>
      <c r="H42" s="1">
        <v>35000</v>
      </c>
      <c r="I42" s="1">
        <v>15</v>
      </c>
      <c r="J42" s="1">
        <v>21000</v>
      </c>
      <c r="K42" s="1">
        <v>20</v>
      </c>
      <c r="L42" s="1">
        <v>28000</v>
      </c>
      <c r="M42" s="1">
        <v>70</v>
      </c>
      <c r="N42" s="1">
        <v>98000</v>
      </c>
    </row>
    <row r="43" spans="1:14" ht="45">
      <c r="A43">
        <v>30</v>
      </c>
      <c r="B43" s="2" t="s">
        <v>30</v>
      </c>
      <c r="C43" s="3" t="s">
        <v>3</v>
      </c>
      <c r="D43" s="3">
        <v>220</v>
      </c>
      <c r="E43" s="1"/>
      <c r="F43" s="1"/>
      <c r="G43" s="1"/>
      <c r="H43" s="1"/>
      <c r="I43" s="1">
        <v>500</v>
      </c>
      <c r="J43" s="1">
        <v>110000</v>
      </c>
      <c r="K43" s="1">
        <v>2000</v>
      </c>
      <c r="L43" s="1">
        <v>440000</v>
      </c>
      <c r="M43" s="1">
        <v>2500</v>
      </c>
      <c r="N43" s="1">
        <v>550000</v>
      </c>
    </row>
    <row r="44" spans="1:14" ht="45">
      <c r="A44">
        <v>31</v>
      </c>
      <c r="B44" s="2" t="s">
        <v>31</v>
      </c>
      <c r="C44" s="3" t="s">
        <v>3</v>
      </c>
      <c r="D44" s="3">
        <v>250</v>
      </c>
      <c r="E44" s="1"/>
      <c r="F44" s="1"/>
      <c r="G44" s="1">
        <v>500</v>
      </c>
      <c r="H44" s="1">
        <v>125000</v>
      </c>
      <c r="I44" s="1"/>
      <c r="J44" s="1"/>
      <c r="K44" s="1"/>
      <c r="L44" s="1"/>
      <c r="M44" s="1">
        <v>500</v>
      </c>
      <c r="N44" s="1">
        <v>125000</v>
      </c>
    </row>
    <row r="45" spans="1:14" ht="45">
      <c r="A45">
        <v>32</v>
      </c>
      <c r="B45" s="2" t="s">
        <v>32</v>
      </c>
      <c r="C45" s="3" t="s">
        <v>3</v>
      </c>
      <c r="D45" s="3">
        <v>150</v>
      </c>
      <c r="E45" s="1"/>
      <c r="F45" s="1"/>
      <c r="G45" s="1"/>
      <c r="H45" s="1"/>
      <c r="I45" s="1">
        <v>180</v>
      </c>
      <c r="J45" s="1">
        <v>27000</v>
      </c>
      <c r="K45" s="1">
        <v>610</v>
      </c>
      <c r="L45" s="1">
        <v>91500</v>
      </c>
      <c r="M45" s="1">
        <v>790</v>
      </c>
      <c r="N45" s="1">
        <v>118500</v>
      </c>
    </row>
    <row r="46" spans="1:14" ht="45">
      <c r="A46">
        <v>33</v>
      </c>
      <c r="B46" s="2" t="s">
        <v>33</v>
      </c>
      <c r="C46" s="3" t="s">
        <v>3</v>
      </c>
      <c r="D46" s="3">
        <v>210</v>
      </c>
      <c r="E46" s="1"/>
      <c r="F46" s="1"/>
      <c r="G46" s="1">
        <v>160</v>
      </c>
      <c r="H46" s="1">
        <v>33600</v>
      </c>
      <c r="I46" s="1">
        <v>120</v>
      </c>
      <c r="J46" s="1">
        <v>25200</v>
      </c>
      <c r="K46" s="1"/>
      <c r="L46" s="1"/>
      <c r="M46" s="1">
        <v>280</v>
      </c>
      <c r="N46" s="1">
        <v>58800</v>
      </c>
    </row>
    <row r="47" spans="1:14">
      <c r="A47">
        <v>34</v>
      </c>
      <c r="B47" s="1" t="s">
        <v>34</v>
      </c>
      <c r="C47" s="3" t="s">
        <v>7</v>
      </c>
      <c r="D47" s="3">
        <v>310</v>
      </c>
      <c r="E47" s="1">
        <v>150</v>
      </c>
      <c r="F47" s="1">
        <v>46500</v>
      </c>
      <c r="G47" s="1">
        <v>160</v>
      </c>
      <c r="H47" s="1">
        <v>49600</v>
      </c>
      <c r="I47" s="1">
        <v>140</v>
      </c>
      <c r="J47" s="1">
        <v>43400</v>
      </c>
      <c r="K47" s="1">
        <v>220</v>
      </c>
      <c r="L47" s="1">
        <v>68200</v>
      </c>
      <c r="M47" s="1">
        <v>670</v>
      </c>
      <c r="N47" s="1">
        <v>207700</v>
      </c>
    </row>
    <row r="48" spans="1:14">
      <c r="A48">
        <v>35</v>
      </c>
      <c r="B48" s="1" t="s">
        <v>35</v>
      </c>
      <c r="C48" s="3" t="s">
        <v>3</v>
      </c>
      <c r="D48" s="3">
        <v>3600</v>
      </c>
      <c r="E48" s="1">
        <v>5</v>
      </c>
      <c r="F48" s="1">
        <v>18000</v>
      </c>
      <c r="G48" s="1">
        <v>10</v>
      </c>
      <c r="H48" s="1">
        <v>36000</v>
      </c>
      <c r="I48" s="1">
        <v>5</v>
      </c>
      <c r="J48" s="1">
        <v>18000</v>
      </c>
      <c r="K48" s="1">
        <v>15</v>
      </c>
      <c r="L48" s="1">
        <v>54000</v>
      </c>
      <c r="M48" s="1">
        <v>35</v>
      </c>
      <c r="N48" s="1">
        <v>126000</v>
      </c>
    </row>
    <row r="49" spans="1:14">
      <c r="A49">
        <v>36</v>
      </c>
      <c r="B49" s="1" t="s">
        <v>36</v>
      </c>
      <c r="C49" s="3" t="s">
        <v>3</v>
      </c>
      <c r="D49" s="3">
        <v>1200</v>
      </c>
      <c r="E49" s="1">
        <v>8</v>
      </c>
      <c r="F49" s="1">
        <v>9600</v>
      </c>
      <c r="G49" s="1">
        <v>10</v>
      </c>
      <c r="H49" s="1">
        <v>12000</v>
      </c>
      <c r="I49" s="1"/>
      <c r="J49" s="1"/>
      <c r="K49" s="1">
        <v>12</v>
      </c>
      <c r="L49" s="1">
        <v>14400</v>
      </c>
      <c r="M49" s="1">
        <v>30</v>
      </c>
      <c r="N49" s="1">
        <v>36000</v>
      </c>
    </row>
    <row r="50" spans="1:14">
      <c r="A50">
        <v>37</v>
      </c>
      <c r="B50" s="1" t="s">
        <v>37</v>
      </c>
      <c r="C50" s="3" t="s">
        <v>3</v>
      </c>
      <c r="D50" s="3">
        <v>410</v>
      </c>
      <c r="E50" s="1">
        <v>800</v>
      </c>
      <c r="F50" s="1">
        <v>328000</v>
      </c>
      <c r="G50" s="1">
        <v>950</v>
      </c>
      <c r="H50" s="1">
        <v>389500</v>
      </c>
      <c r="I50" s="1">
        <v>800</v>
      </c>
      <c r="J50" s="1">
        <v>328000</v>
      </c>
      <c r="K50" s="1">
        <v>1100</v>
      </c>
      <c r="L50" s="1">
        <v>451000</v>
      </c>
      <c r="M50" s="1">
        <v>3650</v>
      </c>
      <c r="N50" s="1">
        <v>1496500</v>
      </c>
    </row>
    <row r="51" spans="1:14">
      <c r="A51">
        <v>38</v>
      </c>
      <c r="B51" s="1" t="s">
        <v>38</v>
      </c>
      <c r="C51" s="3" t="s">
        <v>3</v>
      </c>
      <c r="D51" s="3">
        <v>2100</v>
      </c>
      <c r="E51" s="1">
        <v>10</v>
      </c>
      <c r="F51" s="1">
        <v>21000</v>
      </c>
      <c r="G51" s="1">
        <v>20</v>
      </c>
      <c r="H51" s="1">
        <v>42000</v>
      </c>
      <c r="I51" s="1">
        <v>10</v>
      </c>
      <c r="J51" s="1">
        <v>21000</v>
      </c>
      <c r="K51" s="1">
        <v>30</v>
      </c>
      <c r="L51" s="1">
        <v>63000</v>
      </c>
      <c r="M51" s="1">
        <v>70</v>
      </c>
      <c r="N51" s="1">
        <v>147000</v>
      </c>
    </row>
    <row r="52" spans="1:14">
      <c r="A52">
        <v>39</v>
      </c>
      <c r="B52" s="1" t="s">
        <v>79</v>
      </c>
      <c r="C52" s="3" t="s">
        <v>3</v>
      </c>
      <c r="D52" s="3">
        <v>2200</v>
      </c>
      <c r="E52" s="1">
        <v>50</v>
      </c>
      <c r="F52" s="1">
        <v>110000</v>
      </c>
      <c r="G52" s="1">
        <v>80</v>
      </c>
      <c r="H52" s="1">
        <v>176000</v>
      </c>
      <c r="I52" s="1">
        <v>60</v>
      </c>
      <c r="J52" s="1">
        <v>132000</v>
      </c>
      <c r="K52" s="1">
        <v>90</v>
      </c>
      <c r="L52" s="1">
        <v>198000</v>
      </c>
      <c r="M52" s="1">
        <v>280</v>
      </c>
      <c r="N52" s="1">
        <v>616000</v>
      </c>
    </row>
    <row r="53" spans="1:14">
      <c r="A53">
        <v>40</v>
      </c>
      <c r="B53" s="1" t="s">
        <v>39</v>
      </c>
      <c r="C53" s="3" t="s">
        <v>40</v>
      </c>
      <c r="D53" s="3">
        <v>65</v>
      </c>
      <c r="E53" s="1">
        <v>600</v>
      </c>
      <c r="F53" s="1">
        <v>39000</v>
      </c>
      <c r="G53" s="1">
        <v>1000</v>
      </c>
      <c r="H53" s="1">
        <v>65000</v>
      </c>
      <c r="I53" s="1">
        <v>600</v>
      </c>
      <c r="J53" s="1">
        <v>39000</v>
      </c>
      <c r="K53" s="1">
        <v>800</v>
      </c>
      <c r="L53" s="1">
        <v>52000</v>
      </c>
      <c r="M53" s="1">
        <v>3000</v>
      </c>
      <c r="N53" s="1">
        <v>195000</v>
      </c>
    </row>
    <row r="54" spans="1:14">
      <c r="A54">
        <v>41</v>
      </c>
      <c r="B54" s="1" t="s">
        <v>41</v>
      </c>
      <c r="C54" s="3" t="s">
        <v>3</v>
      </c>
      <c r="D54" s="3">
        <v>700</v>
      </c>
      <c r="E54" s="1">
        <v>70</v>
      </c>
      <c r="F54" s="1">
        <v>49000</v>
      </c>
      <c r="G54" s="1">
        <v>80</v>
      </c>
      <c r="H54" s="1">
        <v>56000</v>
      </c>
      <c r="I54" s="1">
        <v>40</v>
      </c>
      <c r="J54" s="1">
        <v>28000</v>
      </c>
      <c r="K54" s="1">
        <v>60</v>
      </c>
      <c r="L54" s="1">
        <v>42000</v>
      </c>
      <c r="M54" s="1">
        <v>250</v>
      </c>
      <c r="N54" s="1">
        <v>175000</v>
      </c>
    </row>
    <row r="55" spans="1:14">
      <c r="A55">
        <v>42</v>
      </c>
      <c r="B55" s="1" t="s">
        <v>42</v>
      </c>
      <c r="C55" s="3" t="s">
        <v>3</v>
      </c>
      <c r="D55" s="3">
        <v>450</v>
      </c>
      <c r="E55" s="1">
        <v>50</v>
      </c>
      <c r="F55" s="1">
        <v>22500</v>
      </c>
      <c r="G55" s="1">
        <v>30</v>
      </c>
      <c r="H55" s="1">
        <v>13500</v>
      </c>
      <c r="I55" s="1"/>
      <c r="J55" s="1"/>
      <c r="K55" s="1">
        <v>30</v>
      </c>
      <c r="L55" s="1">
        <v>13500</v>
      </c>
      <c r="M55" s="1">
        <v>110</v>
      </c>
      <c r="N55" s="1">
        <v>49500</v>
      </c>
    </row>
    <row r="56" spans="1:14">
      <c r="A56">
        <v>43</v>
      </c>
      <c r="B56" s="1" t="s">
        <v>43</v>
      </c>
      <c r="C56" s="3" t="s">
        <v>3</v>
      </c>
      <c r="D56" s="3">
        <v>450</v>
      </c>
      <c r="E56" s="1">
        <v>150</v>
      </c>
      <c r="F56" s="1">
        <v>67500</v>
      </c>
      <c r="G56" s="1">
        <v>150</v>
      </c>
      <c r="H56" s="1">
        <v>67500</v>
      </c>
      <c r="I56" s="1">
        <v>150</v>
      </c>
      <c r="J56" s="1">
        <v>67500</v>
      </c>
      <c r="K56" s="1">
        <v>150</v>
      </c>
      <c r="L56" s="1">
        <v>67500</v>
      </c>
      <c r="M56" s="1">
        <v>600</v>
      </c>
      <c r="N56" s="1">
        <v>270000</v>
      </c>
    </row>
    <row r="57" spans="1:14">
      <c r="A57">
        <v>44</v>
      </c>
      <c r="B57" s="1" t="s">
        <v>44</v>
      </c>
      <c r="C57" s="3" t="s">
        <v>3</v>
      </c>
      <c r="D57" s="3">
        <v>400</v>
      </c>
      <c r="E57" s="1">
        <v>200</v>
      </c>
      <c r="F57" s="1">
        <v>80000</v>
      </c>
      <c r="G57" s="1">
        <v>260</v>
      </c>
      <c r="H57" s="1">
        <v>104000</v>
      </c>
      <c r="I57" s="1">
        <v>180</v>
      </c>
      <c r="J57" s="1">
        <v>72000</v>
      </c>
      <c r="K57" s="1">
        <v>260</v>
      </c>
      <c r="L57" s="1">
        <v>104000</v>
      </c>
      <c r="M57" s="1">
        <v>900</v>
      </c>
      <c r="N57" s="1">
        <v>360000</v>
      </c>
    </row>
    <row r="58" spans="1:14">
      <c r="A58">
        <v>45</v>
      </c>
      <c r="B58" s="1" t="s">
        <v>45</v>
      </c>
      <c r="C58" s="3" t="s">
        <v>3</v>
      </c>
      <c r="D58" s="3">
        <v>380</v>
      </c>
      <c r="E58" s="1">
        <v>150</v>
      </c>
      <c r="F58" s="1">
        <v>57000</v>
      </c>
      <c r="G58" s="1">
        <v>200</v>
      </c>
      <c r="H58" s="1">
        <v>76000</v>
      </c>
      <c r="I58" s="1">
        <v>150</v>
      </c>
      <c r="J58" s="1">
        <v>57000</v>
      </c>
      <c r="K58" s="1">
        <v>200</v>
      </c>
      <c r="L58" s="1">
        <v>76000</v>
      </c>
      <c r="M58" s="1">
        <v>700</v>
      </c>
      <c r="N58" s="1">
        <v>266000</v>
      </c>
    </row>
    <row r="59" spans="1:14">
      <c r="A59">
        <v>46</v>
      </c>
      <c r="B59" s="1" t="s">
        <v>46</v>
      </c>
      <c r="C59" s="3" t="s">
        <v>47</v>
      </c>
      <c r="D59" s="3">
        <v>750</v>
      </c>
      <c r="E59" s="1">
        <v>20</v>
      </c>
      <c r="F59" s="1">
        <v>15000</v>
      </c>
      <c r="G59" s="1">
        <v>40</v>
      </c>
      <c r="H59" s="1">
        <v>30000</v>
      </c>
      <c r="I59" s="1">
        <v>20</v>
      </c>
      <c r="J59" s="1">
        <v>15000</v>
      </c>
      <c r="K59" s="1">
        <v>30</v>
      </c>
      <c r="L59" s="1">
        <v>22500</v>
      </c>
      <c r="M59" s="1">
        <v>110</v>
      </c>
      <c r="N59" s="1">
        <v>82500</v>
      </c>
    </row>
    <row r="60" spans="1:14">
      <c r="A60">
        <v>47</v>
      </c>
      <c r="B60" s="1" t="s">
        <v>48</v>
      </c>
      <c r="C60" s="3" t="s">
        <v>3</v>
      </c>
      <c r="D60" s="3">
        <v>550</v>
      </c>
      <c r="E60" s="1">
        <v>50</v>
      </c>
      <c r="F60" s="1">
        <v>27500</v>
      </c>
      <c r="G60" s="1">
        <v>40</v>
      </c>
      <c r="H60" s="1">
        <v>22000</v>
      </c>
      <c r="I60" s="1">
        <v>30</v>
      </c>
      <c r="J60" s="1">
        <v>16500</v>
      </c>
      <c r="K60" s="1">
        <v>30</v>
      </c>
      <c r="L60" s="1">
        <v>16500</v>
      </c>
      <c r="M60" s="1">
        <v>150</v>
      </c>
      <c r="N60" s="1">
        <v>82500</v>
      </c>
    </row>
    <row r="61" spans="1:14">
      <c r="A61">
        <v>48</v>
      </c>
      <c r="B61" s="1" t="s">
        <v>49</v>
      </c>
      <c r="C61" s="3" t="s">
        <v>3</v>
      </c>
      <c r="D61" s="3">
        <v>620</v>
      </c>
      <c r="E61" s="1">
        <v>60</v>
      </c>
      <c r="F61" s="1">
        <v>37200</v>
      </c>
      <c r="G61" s="1">
        <v>70</v>
      </c>
      <c r="H61" s="1">
        <v>43400</v>
      </c>
      <c r="I61" s="1">
        <v>40</v>
      </c>
      <c r="J61" s="1">
        <v>24800</v>
      </c>
      <c r="K61" s="1">
        <v>60</v>
      </c>
      <c r="L61" s="1">
        <v>37200</v>
      </c>
      <c r="M61" s="1">
        <v>230</v>
      </c>
      <c r="N61" s="1">
        <v>142600</v>
      </c>
    </row>
    <row r="62" spans="1:14">
      <c r="A62">
        <v>49</v>
      </c>
      <c r="B62" s="1" t="s">
        <v>50</v>
      </c>
      <c r="C62" s="3" t="s">
        <v>3</v>
      </c>
      <c r="D62" s="3">
        <v>1800</v>
      </c>
      <c r="E62" s="1"/>
      <c r="F62" s="1"/>
      <c r="G62" s="1">
        <v>5</v>
      </c>
      <c r="H62" s="1">
        <v>9000</v>
      </c>
      <c r="I62" s="1"/>
      <c r="J62" s="1"/>
      <c r="K62" s="1"/>
      <c r="L62" s="1"/>
      <c r="M62" s="1">
        <v>5</v>
      </c>
      <c r="N62" s="1">
        <v>9000</v>
      </c>
    </row>
    <row r="63" spans="1:14">
      <c r="A63">
        <v>50</v>
      </c>
      <c r="B63" s="1" t="s">
        <v>51</v>
      </c>
      <c r="C63" s="3" t="s">
        <v>3</v>
      </c>
      <c r="D63" s="3">
        <v>1800</v>
      </c>
      <c r="E63" s="1">
        <v>10</v>
      </c>
      <c r="F63" s="1">
        <v>18000</v>
      </c>
      <c r="G63" s="1"/>
      <c r="H63" s="1"/>
      <c r="I63" s="1"/>
      <c r="J63" s="1"/>
      <c r="K63" s="1">
        <v>20</v>
      </c>
      <c r="L63" s="1">
        <v>36000</v>
      </c>
      <c r="M63" s="1">
        <v>30</v>
      </c>
      <c r="N63" s="1">
        <v>54000</v>
      </c>
    </row>
    <row r="64" spans="1:14">
      <c r="A64">
        <v>51</v>
      </c>
      <c r="B64" s="1" t="s">
        <v>52</v>
      </c>
      <c r="C64" s="3" t="s">
        <v>3</v>
      </c>
      <c r="D64" s="3">
        <v>2200</v>
      </c>
      <c r="E64" s="1">
        <v>15</v>
      </c>
      <c r="F64" s="1">
        <v>33000</v>
      </c>
      <c r="G64" s="1">
        <v>25</v>
      </c>
      <c r="H64" s="1">
        <v>55000</v>
      </c>
      <c r="I64" s="1">
        <v>20</v>
      </c>
      <c r="J64" s="1">
        <v>44000</v>
      </c>
      <c r="K64" s="1">
        <v>25</v>
      </c>
      <c r="L64" s="1">
        <v>55000</v>
      </c>
      <c r="M64" s="1">
        <v>85</v>
      </c>
      <c r="N64" s="1">
        <v>187000</v>
      </c>
    </row>
    <row r="65" spans="1:14">
      <c r="A65">
        <v>52</v>
      </c>
      <c r="B65" s="1" t="s">
        <v>53</v>
      </c>
      <c r="C65" s="3" t="s">
        <v>3</v>
      </c>
      <c r="D65" s="3">
        <v>1400</v>
      </c>
      <c r="E65" s="1">
        <v>20</v>
      </c>
      <c r="F65" s="1">
        <v>28000</v>
      </c>
      <c r="G65" s="1">
        <v>30</v>
      </c>
      <c r="H65" s="1">
        <v>42000</v>
      </c>
      <c r="I65" s="1"/>
      <c r="J65" s="1"/>
      <c r="K65" s="1">
        <v>30</v>
      </c>
      <c r="L65" s="1">
        <v>42000</v>
      </c>
      <c r="M65" s="1">
        <v>80</v>
      </c>
      <c r="N65" s="1">
        <v>112000</v>
      </c>
    </row>
    <row r="66" spans="1:14">
      <c r="A66">
        <v>53</v>
      </c>
      <c r="B66" s="1" t="s">
        <v>54</v>
      </c>
      <c r="C66" s="3" t="s">
        <v>3</v>
      </c>
      <c r="D66" s="3">
        <v>100</v>
      </c>
      <c r="E66" s="1"/>
      <c r="F66" s="1"/>
      <c r="G66" s="1"/>
      <c r="H66" s="1"/>
      <c r="I66" s="1">
        <v>20</v>
      </c>
      <c r="J66" s="1">
        <v>2000</v>
      </c>
      <c r="K66" s="1">
        <v>30</v>
      </c>
      <c r="L66" s="1">
        <v>3000</v>
      </c>
      <c r="M66" s="1">
        <v>50</v>
      </c>
      <c r="N66" s="1">
        <v>5000</v>
      </c>
    </row>
    <row r="67" spans="1:14">
      <c r="A67">
        <v>54</v>
      </c>
      <c r="B67" s="1" t="s">
        <v>55</v>
      </c>
      <c r="C67" s="3" t="s">
        <v>3</v>
      </c>
      <c r="D67" s="3">
        <v>250</v>
      </c>
      <c r="E67" s="1">
        <v>30</v>
      </c>
      <c r="F67" s="1">
        <v>7500</v>
      </c>
      <c r="G67" s="1">
        <v>40</v>
      </c>
      <c r="H67" s="1">
        <v>10000</v>
      </c>
      <c r="I67" s="1">
        <v>30</v>
      </c>
      <c r="J67" s="1">
        <v>7500</v>
      </c>
      <c r="K67" s="1">
        <v>50</v>
      </c>
      <c r="L67" s="1">
        <v>12500</v>
      </c>
      <c r="M67" s="1">
        <v>150</v>
      </c>
      <c r="N67" s="1">
        <v>37500</v>
      </c>
    </row>
    <row r="68" spans="1:14">
      <c r="A68">
        <v>55</v>
      </c>
      <c r="B68" s="1" t="s">
        <v>56</v>
      </c>
      <c r="C68" s="3" t="s">
        <v>3</v>
      </c>
      <c r="D68" s="3">
        <v>700</v>
      </c>
      <c r="E68" s="1">
        <v>10</v>
      </c>
      <c r="F68" s="1">
        <v>7000</v>
      </c>
      <c r="G68" s="1">
        <v>20</v>
      </c>
      <c r="H68" s="1">
        <v>14000</v>
      </c>
      <c r="I68" s="1"/>
      <c r="J68" s="1"/>
      <c r="K68" s="1">
        <v>20</v>
      </c>
      <c r="L68" s="1">
        <v>14000</v>
      </c>
      <c r="M68" s="1">
        <v>50</v>
      </c>
      <c r="N68" s="1">
        <v>35000</v>
      </c>
    </row>
    <row r="69" spans="1:14">
      <c r="A69">
        <v>56</v>
      </c>
      <c r="B69" s="1" t="s">
        <v>57</v>
      </c>
      <c r="C69" s="3" t="s">
        <v>3</v>
      </c>
      <c r="D69" s="3">
        <v>1200</v>
      </c>
      <c r="E69" s="1">
        <v>5</v>
      </c>
      <c r="F69" s="1">
        <v>6000</v>
      </c>
      <c r="G69" s="1"/>
      <c r="H69" s="1"/>
      <c r="I69" s="1"/>
      <c r="J69" s="1"/>
      <c r="K69" s="1"/>
      <c r="L69" s="1"/>
      <c r="M69" s="1">
        <v>5</v>
      </c>
      <c r="N69" s="1">
        <v>6000</v>
      </c>
    </row>
    <row r="70" spans="1:14">
      <c r="A70">
        <v>57</v>
      </c>
      <c r="B70" s="1" t="s">
        <v>58</v>
      </c>
      <c r="C70" s="3" t="s">
        <v>3</v>
      </c>
      <c r="D70" s="3">
        <v>100</v>
      </c>
      <c r="E70" s="1"/>
      <c r="F70" s="1"/>
      <c r="G70" s="1"/>
      <c r="H70" s="1"/>
      <c r="I70" s="1">
        <v>20</v>
      </c>
      <c r="J70" s="1">
        <v>2000</v>
      </c>
      <c r="K70" s="1">
        <v>30</v>
      </c>
      <c r="L70" s="1">
        <v>3000</v>
      </c>
      <c r="M70" s="1">
        <v>50</v>
      </c>
      <c r="N70" s="1">
        <v>5000</v>
      </c>
    </row>
    <row r="71" spans="1:14">
      <c r="A71">
        <v>58</v>
      </c>
      <c r="B71" s="1" t="s">
        <v>59</v>
      </c>
      <c r="C71" s="3" t="s">
        <v>3</v>
      </c>
      <c r="D71" s="3">
        <v>800</v>
      </c>
      <c r="E71" s="1">
        <v>1</v>
      </c>
      <c r="F71" s="1">
        <v>800</v>
      </c>
      <c r="G71" s="1"/>
      <c r="H71" s="1"/>
      <c r="I71" s="1"/>
      <c r="J71" s="1"/>
      <c r="K71" s="1">
        <v>1</v>
      </c>
      <c r="L71" s="1">
        <v>800</v>
      </c>
      <c r="M71" s="1">
        <v>2</v>
      </c>
      <c r="N71" s="1">
        <v>1600</v>
      </c>
    </row>
    <row r="72" spans="1:14">
      <c r="A72">
        <v>59</v>
      </c>
      <c r="B72" s="1" t="s">
        <v>60</v>
      </c>
      <c r="C72" s="3" t="s">
        <v>61</v>
      </c>
      <c r="D72" s="3">
        <v>100</v>
      </c>
      <c r="E72" s="1">
        <v>50</v>
      </c>
      <c r="F72" s="1">
        <v>5000</v>
      </c>
      <c r="G72" s="1">
        <v>70</v>
      </c>
      <c r="H72" s="1">
        <v>7000</v>
      </c>
      <c r="I72" s="1">
        <v>50</v>
      </c>
      <c r="J72" s="1">
        <v>5000</v>
      </c>
      <c r="K72" s="1">
        <v>80</v>
      </c>
      <c r="L72" s="1">
        <v>8000</v>
      </c>
      <c r="M72" s="1">
        <v>250</v>
      </c>
      <c r="N72" s="1">
        <v>25000</v>
      </c>
    </row>
    <row r="73" spans="1:14">
      <c r="A73">
        <v>60</v>
      </c>
      <c r="B73" s="1" t="s">
        <v>62</v>
      </c>
      <c r="C73" s="3" t="s">
        <v>3</v>
      </c>
      <c r="D73" s="3">
        <v>900</v>
      </c>
      <c r="E73" s="1">
        <v>70</v>
      </c>
      <c r="F73" s="1">
        <v>63000</v>
      </c>
      <c r="G73" s="1">
        <v>80</v>
      </c>
      <c r="H73" s="1">
        <v>72000</v>
      </c>
      <c r="I73" s="1">
        <v>70</v>
      </c>
      <c r="J73" s="1">
        <v>63000</v>
      </c>
      <c r="K73" s="1">
        <v>80</v>
      </c>
      <c r="L73" s="1">
        <v>72000</v>
      </c>
      <c r="M73" s="1">
        <v>300</v>
      </c>
      <c r="N73" s="1">
        <v>270000</v>
      </c>
    </row>
    <row r="74" spans="1:14">
      <c r="A74">
        <v>61</v>
      </c>
      <c r="B74" s="1" t="s">
        <v>63</v>
      </c>
      <c r="C74" s="3" t="s">
        <v>3</v>
      </c>
      <c r="D74" s="3">
        <v>100</v>
      </c>
      <c r="E74" s="1"/>
      <c r="F74" s="1"/>
      <c r="G74" s="1"/>
      <c r="H74" s="1"/>
      <c r="I74" s="1">
        <v>40</v>
      </c>
      <c r="J74" s="1">
        <v>4000</v>
      </c>
      <c r="K74" s="1">
        <v>60</v>
      </c>
      <c r="L74" s="1">
        <v>6000</v>
      </c>
      <c r="M74" s="1">
        <v>100</v>
      </c>
      <c r="N74" s="1">
        <v>10000</v>
      </c>
    </row>
    <row r="75" spans="1:14" ht="30">
      <c r="A75">
        <v>62</v>
      </c>
      <c r="B75" s="2" t="s">
        <v>80</v>
      </c>
      <c r="C75" s="3" t="s">
        <v>3</v>
      </c>
      <c r="D75" s="3">
        <v>2200</v>
      </c>
      <c r="E75" s="1">
        <v>100</v>
      </c>
      <c r="F75" s="1">
        <v>220000</v>
      </c>
      <c r="G75" s="1">
        <v>180</v>
      </c>
      <c r="H75" s="1">
        <v>396000</v>
      </c>
      <c r="I75" s="1">
        <v>100</v>
      </c>
      <c r="J75" s="1">
        <v>220000</v>
      </c>
      <c r="K75" s="1">
        <v>180</v>
      </c>
      <c r="L75" s="1">
        <v>396000</v>
      </c>
      <c r="M75" s="1">
        <v>560</v>
      </c>
      <c r="N75" s="1">
        <v>1232000</v>
      </c>
    </row>
    <row r="76" spans="1:14">
      <c r="A76">
        <v>63</v>
      </c>
      <c r="B76" s="1" t="s">
        <v>64</v>
      </c>
      <c r="C76" s="3" t="s">
        <v>3</v>
      </c>
      <c r="D76" s="3">
        <v>2100</v>
      </c>
      <c r="E76" s="1">
        <v>5</v>
      </c>
      <c r="F76" s="1">
        <v>10500</v>
      </c>
      <c r="G76" s="1">
        <v>5</v>
      </c>
      <c r="H76" s="1">
        <v>10500</v>
      </c>
      <c r="I76" s="1">
        <v>5</v>
      </c>
      <c r="J76" s="1">
        <v>10500</v>
      </c>
      <c r="K76" s="1">
        <v>5</v>
      </c>
      <c r="L76" s="1">
        <v>10500</v>
      </c>
      <c r="M76" s="1">
        <v>20</v>
      </c>
      <c r="N76" s="1">
        <v>42000</v>
      </c>
    </row>
    <row r="77" spans="1:14">
      <c r="A77">
        <v>64</v>
      </c>
      <c r="B77" s="1" t="s">
        <v>65</v>
      </c>
      <c r="C77" s="3" t="s">
        <v>3</v>
      </c>
      <c r="D77" s="3">
        <v>150</v>
      </c>
      <c r="E77" s="1"/>
      <c r="F77" s="1"/>
      <c r="G77" s="1"/>
      <c r="H77" s="1"/>
      <c r="I77" s="1">
        <v>10</v>
      </c>
      <c r="J77" s="1">
        <v>1500</v>
      </c>
      <c r="K77" s="1">
        <v>20</v>
      </c>
      <c r="L77" s="1">
        <v>3000</v>
      </c>
      <c r="M77" s="1">
        <v>30</v>
      </c>
      <c r="N77" s="1">
        <v>4500</v>
      </c>
    </row>
    <row r="78" spans="1:14">
      <c r="A78">
        <v>65</v>
      </c>
      <c r="B78" s="1" t="s">
        <v>66</v>
      </c>
      <c r="C78" s="3" t="s">
        <v>3</v>
      </c>
      <c r="D78" s="3">
        <v>670</v>
      </c>
      <c r="E78" s="1">
        <v>30</v>
      </c>
      <c r="F78" s="1">
        <v>20100</v>
      </c>
      <c r="G78" s="1">
        <v>20</v>
      </c>
      <c r="H78" s="1">
        <v>13400</v>
      </c>
      <c r="I78" s="1">
        <v>20</v>
      </c>
      <c r="J78" s="1">
        <v>13400</v>
      </c>
      <c r="K78" s="1">
        <v>30</v>
      </c>
      <c r="L78" s="1">
        <v>20100</v>
      </c>
      <c r="M78" s="1">
        <v>100</v>
      </c>
      <c r="N78" s="1">
        <v>67000</v>
      </c>
    </row>
    <row r="79" spans="1:14">
      <c r="A79">
        <v>66</v>
      </c>
      <c r="B79" s="1" t="s">
        <v>67</v>
      </c>
      <c r="C79" s="3" t="s">
        <v>3</v>
      </c>
      <c r="D79" s="3">
        <v>450</v>
      </c>
      <c r="E79" s="1">
        <v>30</v>
      </c>
      <c r="F79" s="1">
        <v>13500</v>
      </c>
      <c r="G79" s="1">
        <v>20</v>
      </c>
      <c r="H79" s="1">
        <v>9000</v>
      </c>
      <c r="I79" s="1">
        <v>10</v>
      </c>
      <c r="J79" s="1">
        <v>4500</v>
      </c>
      <c r="K79" s="1">
        <v>20</v>
      </c>
      <c r="L79" s="1">
        <v>9000</v>
      </c>
      <c r="M79" s="1">
        <v>80</v>
      </c>
      <c r="N79" s="1">
        <v>36000</v>
      </c>
    </row>
    <row r="80" spans="1:14">
      <c r="A80">
        <v>67</v>
      </c>
      <c r="B80" s="1" t="s">
        <v>68</v>
      </c>
      <c r="C80" s="3" t="s">
        <v>3</v>
      </c>
      <c r="D80" s="3">
        <v>870</v>
      </c>
      <c r="E80" s="1">
        <v>10</v>
      </c>
      <c r="F80" s="1">
        <v>8700</v>
      </c>
      <c r="G80" s="1">
        <v>15</v>
      </c>
      <c r="H80" s="1">
        <v>13050</v>
      </c>
      <c r="I80" s="1"/>
      <c r="J80" s="1"/>
      <c r="K80" s="1">
        <v>25</v>
      </c>
      <c r="L80" s="1">
        <v>21750</v>
      </c>
      <c r="M80" s="1">
        <v>50</v>
      </c>
      <c r="N80" s="1">
        <v>43500</v>
      </c>
    </row>
    <row r="81" spans="1:14">
      <c r="A81">
        <v>68</v>
      </c>
      <c r="B81" s="1" t="s">
        <v>69</v>
      </c>
      <c r="C81" s="3" t="s">
        <v>3</v>
      </c>
      <c r="D81" s="3">
        <v>350</v>
      </c>
      <c r="E81" s="1">
        <v>10</v>
      </c>
      <c r="F81" s="1">
        <v>3500</v>
      </c>
      <c r="G81" s="1">
        <v>15</v>
      </c>
      <c r="H81" s="1">
        <v>5250</v>
      </c>
      <c r="I81" s="1"/>
      <c r="J81" s="1"/>
      <c r="K81" s="1">
        <v>25</v>
      </c>
      <c r="L81" s="1">
        <v>8750</v>
      </c>
      <c r="M81" s="1">
        <v>50</v>
      </c>
      <c r="N81" s="1">
        <v>17500</v>
      </c>
    </row>
    <row r="82" spans="1:14">
      <c r="A82">
        <v>69</v>
      </c>
      <c r="B82" s="1" t="s">
        <v>70</v>
      </c>
      <c r="C82" s="3" t="s">
        <v>3</v>
      </c>
      <c r="D82" s="3">
        <v>620</v>
      </c>
      <c r="E82" s="1">
        <v>10</v>
      </c>
      <c r="F82" s="1">
        <v>6200</v>
      </c>
      <c r="G82" s="1">
        <v>15</v>
      </c>
      <c r="H82" s="1">
        <v>9300</v>
      </c>
      <c r="I82" s="1"/>
      <c r="J82" s="1"/>
      <c r="K82" s="1">
        <v>25</v>
      </c>
      <c r="L82" s="1">
        <v>15500</v>
      </c>
      <c r="M82" s="1">
        <v>50</v>
      </c>
      <c r="N82" s="1">
        <v>31000</v>
      </c>
    </row>
    <row r="83" spans="1:14">
      <c r="F83">
        <f>SUM(F14:F82)</f>
        <v>1960800</v>
      </c>
      <c r="H83">
        <f>SUM(H14:H82)</f>
        <v>2914800</v>
      </c>
      <c r="J83">
        <f>SUM(J14:J82)</f>
        <v>2021700</v>
      </c>
      <c r="L83">
        <f>SUM(L14:L82)</f>
        <v>3588000</v>
      </c>
      <c r="N83">
        <f>SUM(N14:N82)</f>
        <v>10485300</v>
      </c>
    </row>
    <row r="85" spans="1:14">
      <c r="B85" s="5" t="s">
        <v>93</v>
      </c>
      <c r="C85" s="5"/>
      <c r="D85" s="5"/>
      <c r="E85" s="5"/>
    </row>
    <row r="87" spans="1:14">
      <c r="B87" s="5" t="s">
        <v>94</v>
      </c>
      <c r="C87" s="5"/>
      <c r="D87" s="5"/>
      <c r="E87" s="5"/>
      <c r="F87" s="5"/>
    </row>
    <row r="89" spans="1:14">
      <c r="B89" s="5" t="s">
        <v>95</v>
      </c>
      <c r="C89" s="5"/>
      <c r="D89" s="5"/>
      <c r="E89" s="5"/>
      <c r="F89" s="5"/>
    </row>
    <row r="91" spans="1:14">
      <c r="B91" s="5" t="s">
        <v>96</v>
      </c>
      <c r="C91" s="5"/>
      <c r="D91" s="5"/>
      <c r="E91" s="5"/>
      <c r="F91" s="5"/>
    </row>
  </sheetData>
  <mergeCells count="18">
    <mergeCell ref="B91:F91"/>
    <mergeCell ref="J3:M3"/>
    <mergeCell ref="H5:L5"/>
    <mergeCell ref="G6:L6"/>
    <mergeCell ref="E8:J8"/>
    <mergeCell ref="B9:N9"/>
    <mergeCell ref="M11:N12"/>
    <mergeCell ref="B4:Y4"/>
    <mergeCell ref="M5:W5"/>
    <mergeCell ref="B11:D12"/>
    <mergeCell ref="E12:F12"/>
    <mergeCell ref="G12:H12"/>
    <mergeCell ref="I12:J12"/>
    <mergeCell ref="K12:L12"/>
    <mergeCell ref="E11:L11"/>
    <mergeCell ref="B85:E85"/>
    <mergeCell ref="B87:F87"/>
    <mergeCell ref="B89:F89"/>
  </mergeCells>
  <pageMargins left="0" right="0" top="0" bottom="0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2014-12-15T10:31:46Z</dcterms:modified>
</cp:coreProperties>
</file>